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 " sheetId="1" state="visible" r:id="rId1"/>
  </sheets>
  <definedNames>
    <definedName name="_xlnm._FilterDatabase" localSheetId="0" hidden="1">'Лист1 '!$A$5:$J$5</definedName>
    <definedName name="_xlnm._FilterDatabase" localSheetId="0" hidden="1">'Лист1 '!$A$5:$J$5</definedName>
  </definedNames>
  <calcPr/>
</workbook>
</file>

<file path=xl/sharedStrings.xml><?xml version="1.0" encoding="utf-8"?>
<sst xmlns="http://schemas.openxmlformats.org/spreadsheetml/2006/main" count="24" uniqueCount="24">
  <si>
    <t xml:space="preserve">Приложение № 1 к
техническому заданию
</t>
  </si>
  <si>
    <t xml:space="preserve">Перечень и объем поставки кабельных муфт на напряжение до 35 кВ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</si>
  <si>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</si>
  <si>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</si>
  <si>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</si>
  <si>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</si>
  <si>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</si>
  <si>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r>
      <rPr>
        <sz val="14"/>
        <rFont val="Times New Roman"/>
      </rPr>
      <t xml:space="preserve">Основание не применения ПП № 1875 - ссылка на пункт ПП и пояснения (</t>
    </r>
    <r>
      <rPr>
        <u val="single"/>
        <sz val="14"/>
        <rFont val="Times New Roman"/>
      </rPr>
      <t xml:space="preserve">заполняется если ПП № 1875 не применяется</t>
    </r>
    <r>
      <rPr>
        <sz val="14"/>
        <rFont val="Times New Roman"/>
      </rPr>
      <t>)</t>
    </r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</si>
  <si>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</si>
  <si>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</si>
  <si>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</si>
  <si>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</si>
  <si>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Муфта каб. 3СТп-10 70-120 с гильзами</t>
  </si>
  <si>
    <t>27.33.13.130</t>
  </si>
  <si>
    <t>преимущество</t>
  </si>
  <si>
    <t>шт</t>
  </si>
  <si>
    <t xml:space="preserve">Муфта каб. 3СТпР-10 150-240 с гильзами</t>
  </si>
  <si>
    <t xml:space="preserve">Муфта каб. 3КНТп-10 70-120 с наконеч.</t>
  </si>
  <si>
    <t xml:space="preserve">Муфта каб. 3КНТп-10 150-240 с наконеч.</t>
  </si>
  <si>
    <t xml:space="preserve">Муфта каб. 3КВТп-10 70-120 с наконеч.</t>
  </si>
  <si>
    <t xml:space="preserve">Муфта каб. 4СТп-1 70-120 с гильзами</t>
  </si>
  <si>
    <t xml:space="preserve">Муфта каб. 4КНТп-1 70-120 с наконеч.</t>
  </si>
  <si>
    <t xml:space="preserve">Муфта каб. 4КВТп-1 70-120-с наконеч.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</si>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</sst>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_р_."/>
  </numFmts>
  <fonts count="22">
    <font>
      <sz val="10.000000"/>
      <color theme="1"/>
      <name val="Arial Cyr"/>
    </font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sz val="18.000000"/>
      <color theme="3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sz val="14.000000"/>
      <name val="Times New Roman"/>
    </font>
    <font>
      <b/>
      <sz val="14.000000"/>
      <name val="Times New Roman"/>
    </font>
    <font>
      <sz val="14.000000"/>
      <color theme="1"/>
      <name val="Arial Cy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4" borderId="0" numFmtId="0" applyNumberFormat="0" applyFont="1" applyFill="1" applyBorder="0" applyProtection="0"/>
    <xf fontId="2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1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9">
    <xf fontId="0" fillId="0" borderId="0" numFmtId="0" xfId="0"/>
    <xf fontId="18" fillId="0" borderId="0" numFmtId="0" xfId="0" applyFont="1"/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9" fillId="0" borderId="0" numFmtId="0" xfId="0" applyFont="1"/>
    <xf fontId="19" fillId="0" borderId="0" numFmtId="0" xfId="0" applyFont="1" applyAlignment="1">
      <alignment wrapText="1"/>
    </xf>
    <xf fontId="19" fillId="0" borderId="0" numFmtId="0" xfId="0" applyFont="1" applyAlignment="1">
      <alignment horizontal="center"/>
    </xf>
    <xf fontId="19" fillId="0" borderId="0" numFmtId="0" xfId="0" applyFont="1" applyAlignment="1">
      <alignment horizontal="right" wrapText="1"/>
    </xf>
    <xf fontId="20" fillId="0" borderId="0" numFmtId="0" xfId="0" applyFont="1" applyAlignment="1">
      <alignment horizontal="center" vertical="center" wrapText="1"/>
    </xf>
    <xf fontId="18" fillId="0" borderId="0" numFmtId="0" xfId="0" applyFont="1" applyAlignment="1">
      <alignment horizontal="center" vertical="center" wrapText="1"/>
    </xf>
    <xf fontId="19" fillId="0" borderId="10" numFmtId="0" xfId="0" applyFont="1" applyBorder="1" applyAlignment="1">
      <alignment horizontal="center" vertical="center" wrapText="1"/>
    </xf>
    <xf fontId="19" fillId="0" borderId="10" numFmtId="0" xfId="0" applyFont="1" applyBorder="1" applyAlignment="1">
      <alignment horizontal="center" vertical="center"/>
    </xf>
    <xf fontId="19" fillId="33" borderId="10" numFmtId="0" xfId="0" applyFont="1" applyFill="1" applyBorder="1" applyAlignment="1">
      <alignment horizontal="center" vertical="center" wrapText="1"/>
    </xf>
    <xf fontId="19" fillId="0" borderId="10" numFmtId="0" xfId="0" applyFont="1" applyBorder="1" applyAlignment="1">
      <alignment horizontal="center" wrapText="1"/>
    </xf>
    <xf fontId="19" fillId="0" borderId="10" numFmtId="0" xfId="0" applyFont="1" applyBorder="1" applyAlignment="1">
      <alignment horizontal="left" vertical="center" wrapText="1"/>
    </xf>
    <xf fontId="19" fillId="0" borderId="10" numFmtId="1" xfId="0" applyNumberFormat="1" applyFont="1" applyBorder="1" applyAlignment="1">
      <alignment horizontal="center"/>
    </xf>
    <xf fontId="19" fillId="0" borderId="10" numFmtId="4" xfId="0" applyNumberFormat="1" applyFont="1" applyBorder="1" applyAlignment="1">
      <alignment horizontal="center" vertical="center" wrapText="1"/>
    </xf>
    <xf fontId="19" fillId="0" borderId="10" numFmtId="2" xfId="0" applyNumberFormat="1" applyFont="1" applyBorder="1" applyAlignment="1">
      <alignment horizontal="center" vertical="center" wrapText="1"/>
    </xf>
    <xf fontId="19" fillId="0" borderId="0" numFmtId="0" xfId="0" applyFont="1" applyAlignment="1">
      <alignment horizontal="left" vertical="center" wrapText="1"/>
    </xf>
    <xf fontId="19" fillId="0" borderId="0" numFmtId="0" xfId="0" applyFont="1" applyAlignment="1">
      <alignment horizontal="center" vertical="center" wrapText="1"/>
    </xf>
    <xf fontId="19" fillId="0" borderId="11" numFmtId="0" xfId="0" applyFont="1" applyBorder="1" applyAlignment="1">
      <alignment horizontal="center" vertical="center" wrapText="1"/>
    </xf>
    <xf fontId="19" fillId="0" borderId="12" numFmtId="0" xfId="0" applyFont="1" applyBorder="1" applyAlignment="1">
      <alignment horizontal="left" vertical="center" wrapText="1"/>
    </xf>
    <xf fontId="19" fillId="0" borderId="11" numFmtId="0" xfId="0" applyFont="1" applyBorder="1" applyAlignment="1">
      <alignment horizontal="left" vertical="center" wrapText="1"/>
    </xf>
    <xf fontId="20" fillId="0" borderId="13" numFmtId="1" xfId="0" applyNumberFormat="1" applyFont="1" applyBorder="1" applyAlignment="1">
      <alignment horizontal="left"/>
    </xf>
    <xf fontId="20" fillId="0" borderId="12" numFmtId="1" xfId="0" applyNumberFormat="1" applyFont="1" applyBorder="1" applyAlignment="1">
      <alignment horizontal="left"/>
    </xf>
    <xf fontId="20" fillId="0" borderId="14" numFmtId="1" xfId="0" applyNumberFormat="1" applyFont="1" applyBorder="1" applyAlignment="1">
      <alignment horizontal="left"/>
    </xf>
    <xf fontId="20" fillId="0" borderId="14" numFmtId="1" xfId="0" applyNumberFormat="1" applyFont="1" applyBorder="1" applyAlignment="1">
      <alignment horizontal="center"/>
    </xf>
    <xf fontId="20" fillId="0" borderId="10" numFmtId="160" xfId="0" applyNumberFormat="1" applyFont="1" applyBorder="1" applyAlignment="1">
      <alignment horizontal="center"/>
    </xf>
    <xf fontId="21" fillId="0" borderId="0" numFmtId="4" xfId="0" applyNumberFormat="1" applyFont="1" applyAlignment="1">
      <alignment horizontal="right" vertical="top"/>
    </xf>
  </cellXfs>
  <cellStyles count="4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Заголовок 1" xfId="28" builtinId="16"/>
    <cellStyle name="Заголовок 2" xfId="29" builtinId="17"/>
    <cellStyle name="Заголовок 3" xfId="30" builtinId="18"/>
    <cellStyle name="Заголовок 4" xfId="31" builtinId="19"/>
    <cellStyle name="Итог" xfId="32" builtinId="25"/>
    <cellStyle name="Контрольная ячейка" xfId="33" builtinId="23"/>
    <cellStyle name="Название" xfId="34" builtinId="15"/>
    <cellStyle name="Нейтральный" xfId="35" builtinId="28"/>
    <cellStyle name="Обычный" xfId="0" builtinId="0"/>
    <cellStyle name="Плохой" xfId="36" builtinId="27"/>
    <cellStyle name="Пояснение" xfId="37" builtinId="53"/>
    <cellStyle name="Примечание" xfId="38" builtinId="10"/>
    <cellStyle name="Связанная ячейка" xfId="39" builtinId="24"/>
    <cellStyle name="Текст предупреждения" xfId="40" builtinId="11"/>
    <cellStyle name="Хороший" xfId="4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E1" zoomScale="115" workbookViewId="0">
      <selection activeCell="D24" activeCellId="0" sqref="D24"/>
    </sheetView>
  </sheetViews>
  <sheetFormatPr defaultColWidth="9.140625" defaultRowHeight="13.35" customHeight="1"/>
  <cols>
    <col customWidth="1" min="1" max="1" style="1" width="7.85546875"/>
    <col customWidth="1" min="2" max="2" style="1" width="25.7109375"/>
    <col customWidth="1" min="3" max="3" style="1" width="44"/>
    <col customWidth="1" min="4" max="4" style="1" width="20.28125"/>
    <col customWidth="1" min="5" max="5" style="1" width="44.421875"/>
    <col customWidth="1" min="6" max="6" style="1" width="43.57421875"/>
    <col customWidth="1" min="7" max="7" style="2" width="12.85546875"/>
    <col customWidth="1" min="8" max="8" style="2" width="11"/>
    <col customWidth="1" min="9" max="9" style="2" width="13.85546875"/>
    <col customWidth="1" min="10" max="10" style="3" width="22.140625"/>
    <col bestFit="1" customWidth="1" min="11" max="11" style="1" width="13.140625"/>
    <col min="12" max="16384" style="1" width="9.140625"/>
  </cols>
  <sheetData>
    <row r="1" ht="13.35" customHeight="1">
      <c r="A1" s="4"/>
      <c r="B1" s="4"/>
      <c r="C1" s="4"/>
      <c r="D1" s="4"/>
      <c r="E1" s="4"/>
      <c r="F1" s="4"/>
      <c r="G1" s="5"/>
      <c r="H1" s="5"/>
      <c r="I1" s="5"/>
      <c r="J1" s="6"/>
    </row>
    <row r="2" ht="56.25" customHeight="1">
      <c r="A2" s="4"/>
      <c r="B2" s="4"/>
      <c r="C2" s="4"/>
      <c r="D2" s="4"/>
      <c r="E2" s="4"/>
      <c r="F2" s="4"/>
      <c r="G2" s="5"/>
      <c r="H2" s="7" t="s">
        <v>0</v>
      </c>
      <c r="I2" s="7"/>
      <c r="J2" s="7"/>
    </row>
    <row r="3" ht="25.5" customHeight="1">
      <c r="A3" s="4"/>
      <c r="B3" s="8" t="s">
        <v>1</v>
      </c>
      <c r="C3" s="8"/>
      <c r="D3" s="8"/>
      <c r="E3" s="8"/>
      <c r="F3" s="8"/>
      <c r="G3" s="8"/>
      <c r="H3" s="8"/>
      <c r="I3" s="8"/>
      <c r="J3" s="8"/>
    </row>
    <row r="4" ht="13.35" customHeight="1">
      <c r="A4" s="4"/>
      <c r="B4" s="4"/>
      <c r="C4" s="4"/>
      <c r="D4" s="4"/>
      <c r="E4" s="4"/>
      <c r="F4" s="4"/>
      <c r="G4" s="5"/>
      <c r="H4" s="5"/>
      <c r="I4" s="5"/>
      <c r="J4" s="6"/>
    </row>
    <row r="5" s="9" customFormat="1" ht="70.5" customHeight="1">
      <c r="A5" s="10" t="s">
        <v>2</v>
      </c>
      <c r="B5" s="11" t="s">
        <v>3</v>
      </c>
      <c r="C5" s="10" t="s">
        <v>4</v>
      </c>
      <c r="D5" s="12" t="s">
        <v>5</v>
      </c>
      <c r="E5" s="12" t="s">
        <v>6</v>
      </c>
      <c r="F5" s="12" t="s">
        <v>7</v>
      </c>
      <c r="G5" s="10" t="s">
        <v>8</v>
      </c>
      <c r="H5" s="10" t="s">
        <v>9</v>
      </c>
      <c r="I5" s="10" t="s">
        <v>10</v>
      </c>
      <c r="J5" s="13" t="s">
        <v>11</v>
      </c>
      <c r="K5" s="9"/>
      <c r="L5" s="9"/>
    </row>
    <row r="6" s="9" customFormat="1" ht="32.25" customHeight="1">
      <c r="A6" s="10">
        <v>1</v>
      </c>
      <c r="B6" s="10">
        <v>3599000880</v>
      </c>
      <c r="C6" s="14" t="s">
        <v>12</v>
      </c>
      <c r="D6" s="14" t="s">
        <v>13</v>
      </c>
      <c r="E6" s="10" t="s">
        <v>14</v>
      </c>
      <c r="F6" s="14"/>
      <c r="G6" s="10" t="s">
        <v>15</v>
      </c>
      <c r="H6" s="15">
        <v>50</v>
      </c>
      <c r="I6" s="16">
        <v>7838.3199999999997</v>
      </c>
      <c r="J6" s="17">
        <f t="shared" ref="J6:J9" si="0">H6*I6</f>
        <v>391916</v>
      </c>
      <c r="K6" s="9"/>
    </row>
    <row r="7" s="9" customFormat="1" ht="34.5">
      <c r="A7" s="10">
        <v>2</v>
      </c>
      <c r="B7" s="10">
        <v>3599001058</v>
      </c>
      <c r="C7" s="14" t="s">
        <v>16</v>
      </c>
      <c r="D7" s="18" t="s">
        <v>13</v>
      </c>
      <c r="E7" s="10" t="s">
        <v>14</v>
      </c>
      <c r="F7" s="14"/>
      <c r="G7" s="10" t="s">
        <v>15</v>
      </c>
      <c r="H7" s="15">
        <v>35</v>
      </c>
      <c r="I7" s="16">
        <v>14288.42</v>
      </c>
      <c r="J7" s="17">
        <f t="shared" si="0"/>
        <v>500094.70000000001</v>
      </c>
      <c r="K7" s="9"/>
    </row>
    <row r="8" s="9" customFormat="1" ht="34.5">
      <c r="A8" s="10">
        <v>3</v>
      </c>
      <c r="B8" s="10">
        <v>3599000879</v>
      </c>
      <c r="C8" s="14" t="s">
        <v>17</v>
      </c>
      <c r="D8" s="14" t="s">
        <v>13</v>
      </c>
      <c r="E8" s="19" t="s">
        <v>14</v>
      </c>
      <c r="F8" s="14"/>
      <c r="G8" s="10" t="s">
        <v>15</v>
      </c>
      <c r="H8" s="15">
        <v>30</v>
      </c>
      <c r="I8" s="16">
        <v>4075.79</v>
      </c>
      <c r="J8" s="17">
        <f t="shared" si="0"/>
        <v>122273.7</v>
      </c>
      <c r="K8" s="9"/>
    </row>
    <row r="9" s="9" customFormat="1" ht="34.5">
      <c r="A9" s="10">
        <v>4</v>
      </c>
      <c r="B9" s="10">
        <v>3599000888</v>
      </c>
      <c r="C9" s="14" t="s">
        <v>18</v>
      </c>
      <c r="D9" s="18" t="s">
        <v>13</v>
      </c>
      <c r="E9" s="10" t="s">
        <v>14</v>
      </c>
      <c r="F9" s="14"/>
      <c r="G9" s="10" t="s">
        <v>15</v>
      </c>
      <c r="H9" s="15">
        <v>30</v>
      </c>
      <c r="I9" s="16">
        <v>4963.4399999999996</v>
      </c>
      <c r="J9" s="17">
        <f t="shared" si="0"/>
        <v>148903.19999999998</v>
      </c>
      <c r="K9" s="9"/>
    </row>
    <row r="10" s="9" customFormat="1" ht="34.5">
      <c r="A10" s="10">
        <v>5</v>
      </c>
      <c r="B10" s="10">
        <v>3599000878</v>
      </c>
      <c r="C10" s="14" t="s">
        <v>19</v>
      </c>
      <c r="D10" s="14" t="s">
        <v>13</v>
      </c>
      <c r="E10" s="19" t="s">
        <v>14</v>
      </c>
      <c r="F10" s="14"/>
      <c r="G10" s="10" t="s">
        <v>15</v>
      </c>
      <c r="H10" s="15">
        <v>20</v>
      </c>
      <c r="I10" s="16">
        <v>3275.5999999999999</v>
      </c>
      <c r="J10" s="17">
        <f t="shared" ref="J10:J13" si="1">H10*I10</f>
        <v>65512</v>
      </c>
      <c r="K10" s="9"/>
    </row>
    <row r="11" s="9" customFormat="1" ht="32.25" customHeight="1">
      <c r="A11" s="10">
        <v>6</v>
      </c>
      <c r="B11" s="10">
        <v>3599000886</v>
      </c>
      <c r="C11" s="14" t="s">
        <v>20</v>
      </c>
      <c r="D11" s="14" t="s">
        <v>13</v>
      </c>
      <c r="E11" s="20" t="s">
        <v>14</v>
      </c>
      <c r="F11" s="14"/>
      <c r="G11" s="10" t="s">
        <v>15</v>
      </c>
      <c r="H11" s="15">
        <v>4</v>
      </c>
      <c r="I11" s="16">
        <v>5746.0500000000002</v>
      </c>
      <c r="J11" s="17">
        <f>H11*I11</f>
        <v>22984.200000000001</v>
      </c>
      <c r="K11" s="9"/>
    </row>
    <row r="12" s="9" customFormat="1" ht="34.5">
      <c r="A12" s="10">
        <v>7</v>
      </c>
      <c r="B12" s="10">
        <v>3599000885</v>
      </c>
      <c r="C12" s="14" t="s">
        <v>21</v>
      </c>
      <c r="D12" s="21" t="s">
        <v>13</v>
      </c>
      <c r="E12" s="10" t="s">
        <v>14</v>
      </c>
      <c r="F12" s="14"/>
      <c r="G12" s="10" t="s">
        <v>15</v>
      </c>
      <c r="H12" s="15">
        <v>6</v>
      </c>
      <c r="I12" s="16">
        <v>3489.0900000000001</v>
      </c>
      <c r="J12" s="17">
        <f t="shared" si="1"/>
        <v>20934.540000000001</v>
      </c>
      <c r="K12" s="9"/>
    </row>
    <row r="13" s="9" customFormat="1" ht="34.5">
      <c r="A13" s="10">
        <v>8</v>
      </c>
      <c r="B13" s="10">
        <v>3599000884</v>
      </c>
      <c r="C13" s="14" t="s">
        <v>22</v>
      </c>
      <c r="D13" s="22" t="s">
        <v>13</v>
      </c>
      <c r="E13" s="10" t="s">
        <v>14</v>
      </c>
      <c r="F13" s="14"/>
      <c r="G13" s="10" t="s">
        <v>15</v>
      </c>
      <c r="H13" s="15">
        <v>6</v>
      </c>
      <c r="I13" s="16">
        <v>3230.6100000000001</v>
      </c>
      <c r="J13" s="17">
        <f t="shared" si="1"/>
        <v>19383.66</v>
      </c>
      <c r="K13" s="9"/>
    </row>
    <row r="14" ht="27.75" customHeight="1">
      <c r="A14" s="23" t="s">
        <v>23</v>
      </c>
      <c r="B14" s="24"/>
      <c r="C14" s="24"/>
      <c r="D14" s="24"/>
      <c r="E14" s="24"/>
      <c r="F14" s="24"/>
      <c r="G14" s="24"/>
      <c r="H14" s="25"/>
      <c r="I14" s="26"/>
      <c r="J14" s="27">
        <f>SUM(J6:J13)</f>
        <v>1292001.9999999998</v>
      </c>
      <c r="K14" s="1"/>
      <c r="L14" s="1"/>
    </row>
    <row r="15" ht="13.35" customHeight="1">
      <c r="A15" s="4"/>
      <c r="B15" s="4"/>
      <c r="C15" s="4"/>
      <c r="D15" s="4"/>
      <c r="E15" s="4"/>
      <c r="F15" s="4"/>
      <c r="G15" s="5"/>
      <c r="H15" s="5"/>
      <c r="I15" s="5"/>
      <c r="J15" s="28"/>
      <c r="K15" s="1"/>
    </row>
    <row r="16" ht="13.35" customHeight="1">
      <c r="A16" s="4"/>
      <c r="B16" s="4"/>
      <c r="C16" s="4"/>
      <c r="D16" s="4"/>
      <c r="E16" s="4"/>
      <c r="F16" s="4"/>
      <c r="G16" s="5"/>
      <c r="H16" s="5"/>
      <c r="I16" s="5"/>
      <c r="J16" s="6"/>
    </row>
    <row r="17" ht="13.35" customHeight="1">
      <c r="A17" s="4"/>
      <c r="B17" s="4"/>
      <c r="C17" s="4"/>
      <c r="D17" s="4"/>
      <c r="E17" s="4"/>
      <c r="F17" s="4"/>
      <c r="G17" s="5"/>
      <c r="H17" s="5"/>
      <c r="I17" s="5"/>
      <c r="J17" s="6"/>
    </row>
    <row r="18" ht="13.35" customHeight="1">
      <c r="A18" s="4"/>
      <c r="B18" s="4"/>
      <c r="C18" s="4"/>
      <c r="D18" s="4"/>
      <c r="E18" s="4"/>
      <c r="F18" s="4"/>
      <c r="G18" s="5"/>
      <c r="H18" s="5"/>
      <c r="I18" s="5"/>
      <c r="J18" s="6"/>
    </row>
    <row r="19" ht="13.35" customHeight="1">
      <c r="A19" s="4"/>
      <c r="B19" s="4"/>
      <c r="C19" s="4"/>
      <c r="D19" s="4"/>
      <c r="E19" s="4"/>
      <c r="F19" s="4"/>
      <c r="G19" s="5"/>
      <c r="H19" s="5"/>
      <c r="I19" s="5"/>
      <c r="J19" s="6"/>
    </row>
    <row r="20" ht="13.35" customHeight="1">
      <c r="A20" s="4"/>
      <c r="B20" s="4"/>
      <c r="C20" s="4"/>
      <c r="D20" s="4"/>
      <c r="E20" s="4"/>
      <c r="F20" s="4"/>
      <c r="G20" s="5"/>
      <c r="H20" s="5"/>
      <c r="I20" s="5"/>
      <c r="J20" s="6"/>
    </row>
    <row r="21" ht="13.35" customHeight="1">
      <c r="A21" s="4"/>
      <c r="B21" s="4"/>
      <c r="C21" s="4"/>
      <c r="D21" s="4"/>
      <c r="E21" s="4"/>
      <c r="F21" s="4"/>
      <c r="G21" s="5"/>
      <c r="H21" s="5"/>
      <c r="I21" s="5"/>
      <c r="J21" s="6"/>
    </row>
    <row r="22" ht="13.35" customHeight="1">
      <c r="A22" s="4"/>
      <c r="B22" s="4"/>
      <c r="C22" s="4"/>
      <c r="D22" s="4"/>
      <c r="E22" s="4"/>
      <c r="F22" s="4"/>
      <c r="G22" s="5"/>
      <c r="H22" s="5"/>
      <c r="I22" s="5"/>
      <c r="J22" s="6"/>
    </row>
    <row r="23" ht="13.35" customHeight="1">
      <c r="A23" s="4"/>
      <c r="B23" s="4"/>
      <c r="C23" s="4"/>
      <c r="D23" s="4"/>
      <c r="E23" s="4"/>
      <c r="F23" s="4"/>
      <c r="G23" s="5"/>
      <c r="H23" s="5"/>
      <c r="I23" s="5"/>
      <c r="J23" s="6"/>
    </row>
    <row r="24" ht="13.35" customHeight="1">
      <c r="A24" s="4"/>
      <c r="B24" s="4"/>
      <c r="C24" s="4"/>
      <c r="D24" s="4"/>
      <c r="E24" s="4"/>
      <c r="F24" s="4"/>
      <c r="G24" s="5"/>
      <c r="H24" s="5"/>
      <c r="I24" s="5"/>
      <c r="J24" s="6"/>
    </row>
  </sheetData>
  <autoFilter ref="A5:J5"/>
  <mergeCells count="3">
    <mergeCell ref="H2:J2"/>
    <mergeCell ref="B3:J3"/>
    <mergeCell ref="A14:H1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53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ООО "Русские машины"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revision>7</cp:revision>
  <dcterms:created xsi:type="dcterms:W3CDTF">2009-04-30T09:11:23Z</dcterms:created>
  <dcterms:modified xsi:type="dcterms:W3CDTF">2025-04-07T09:55:23Z</dcterms:modified>
</cp:coreProperties>
</file>